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als4\OneDrive\Desktop\vivian.backup\documents\REPORTS\KEROSENE\2026\"/>
    </mc:Choice>
  </mc:AlternateContent>
  <xr:revisionPtr revIDLastSave="0" documentId="13_ncr:1_{847C4D88-BDC1-4D2C-A5C4-6D0D3C6D0B5E}" xr6:coauthVersionLast="47" xr6:coauthVersionMax="47" xr10:uidLastSave="{00000000-0000-0000-0000-000000000000}"/>
  <bookViews>
    <workbookView xWindow="10176" yWindow="540" windowWidth="11232" windowHeight="11892" xr2:uid="{0B6025C3-E2C4-448D-A9F5-C43A67CB4F86}"/>
  </bookViews>
  <sheets>
    <sheet name="NHK JANUARY 2026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46" i="1" l="1"/>
  <c r="O46" i="1"/>
  <c r="F46" i="1"/>
  <c r="E46" i="1"/>
  <c r="P45" i="1"/>
  <c r="O45" i="1"/>
  <c r="F45" i="1"/>
  <c r="E45" i="1"/>
  <c r="P44" i="1"/>
  <c r="O44" i="1"/>
  <c r="F44" i="1"/>
  <c r="E44" i="1"/>
  <c r="P43" i="1"/>
  <c r="O43" i="1"/>
  <c r="F43" i="1"/>
  <c r="E43" i="1"/>
  <c r="P42" i="1"/>
  <c r="O42" i="1"/>
  <c r="F42" i="1"/>
  <c r="E42" i="1"/>
  <c r="P41" i="1"/>
  <c r="O41" i="1"/>
  <c r="F41" i="1"/>
  <c r="E41" i="1"/>
  <c r="P40" i="1"/>
  <c r="O40" i="1"/>
  <c r="F40" i="1"/>
  <c r="E40" i="1"/>
  <c r="P39" i="1"/>
  <c r="O39" i="1"/>
  <c r="F39" i="1"/>
  <c r="E39" i="1"/>
  <c r="P38" i="1"/>
  <c r="O38" i="1"/>
  <c r="F38" i="1"/>
  <c r="E38" i="1"/>
  <c r="P37" i="1"/>
  <c r="O37" i="1"/>
  <c r="F37" i="1"/>
  <c r="E37" i="1"/>
  <c r="P36" i="1"/>
  <c r="O36" i="1"/>
  <c r="F36" i="1"/>
  <c r="E36" i="1"/>
  <c r="P35" i="1"/>
  <c r="O35" i="1"/>
  <c r="F35" i="1"/>
  <c r="E35" i="1"/>
  <c r="P34" i="1"/>
  <c r="O34" i="1"/>
  <c r="F34" i="1"/>
  <c r="E34" i="1"/>
  <c r="P33" i="1"/>
  <c r="O33" i="1"/>
  <c r="F33" i="1"/>
  <c r="E33" i="1"/>
  <c r="P32" i="1"/>
  <c r="O32" i="1"/>
  <c r="F32" i="1"/>
  <c r="E32" i="1"/>
  <c r="P31" i="1"/>
  <c r="O31" i="1"/>
  <c r="F31" i="1"/>
  <c r="E31" i="1"/>
  <c r="P30" i="1"/>
  <c r="O30" i="1"/>
  <c r="F30" i="1"/>
  <c r="E30" i="1"/>
  <c r="P29" i="1"/>
  <c r="O29" i="1"/>
  <c r="F29" i="1"/>
  <c r="E29" i="1"/>
  <c r="P28" i="1"/>
  <c r="O28" i="1"/>
  <c r="F28" i="1"/>
  <c r="E28" i="1"/>
  <c r="P27" i="1"/>
  <c r="O27" i="1"/>
  <c r="F27" i="1"/>
  <c r="E27" i="1"/>
  <c r="P26" i="1"/>
  <c r="O26" i="1"/>
  <c r="F26" i="1"/>
  <c r="E26" i="1"/>
  <c r="P25" i="1"/>
  <c r="O25" i="1"/>
  <c r="F25" i="1"/>
  <c r="E25" i="1"/>
  <c r="P24" i="1"/>
  <c r="O24" i="1"/>
  <c r="F24" i="1"/>
  <c r="E24" i="1"/>
  <c r="P23" i="1"/>
  <c r="O23" i="1"/>
  <c r="F23" i="1"/>
  <c r="E23" i="1"/>
  <c r="P22" i="1"/>
  <c r="O22" i="1"/>
  <c r="F22" i="1"/>
  <c r="E22" i="1"/>
  <c r="P21" i="1"/>
  <c r="O21" i="1"/>
  <c r="F21" i="1"/>
  <c r="E21" i="1"/>
  <c r="P20" i="1"/>
  <c r="O20" i="1"/>
  <c r="F20" i="1"/>
  <c r="E20" i="1"/>
  <c r="P19" i="1"/>
  <c r="O19" i="1"/>
  <c r="F19" i="1"/>
  <c r="E19" i="1"/>
  <c r="P18" i="1"/>
  <c r="O18" i="1"/>
  <c r="F18" i="1"/>
  <c r="E18" i="1"/>
  <c r="P17" i="1"/>
  <c r="O17" i="1"/>
  <c r="F17" i="1"/>
  <c r="E17" i="1"/>
  <c r="P16" i="1"/>
  <c r="O16" i="1"/>
  <c r="F16" i="1"/>
  <c r="E16" i="1"/>
  <c r="P15" i="1"/>
  <c r="O15" i="1"/>
  <c r="F15" i="1"/>
  <c r="E15" i="1"/>
  <c r="P14" i="1"/>
  <c r="O14" i="1"/>
  <c r="F14" i="1"/>
  <c r="E14" i="1"/>
  <c r="P13" i="1"/>
  <c r="O13" i="1"/>
  <c r="F13" i="1"/>
  <c r="E13" i="1"/>
  <c r="P12" i="1"/>
  <c r="O12" i="1"/>
  <c r="F12" i="1"/>
  <c r="E12" i="1"/>
  <c r="P11" i="1"/>
  <c r="O11" i="1"/>
  <c r="F11" i="1"/>
  <c r="E11" i="1"/>
  <c r="P10" i="1"/>
  <c r="O10" i="1"/>
  <c r="F10" i="1"/>
  <c r="E10" i="1"/>
  <c r="P9" i="1"/>
  <c r="O9" i="1"/>
  <c r="F9" i="1"/>
  <c r="E9" i="1"/>
  <c r="P8" i="1"/>
  <c r="O8" i="1"/>
  <c r="F8" i="1"/>
  <c r="E8" i="1"/>
  <c r="P7" i="1"/>
  <c r="O7" i="1"/>
  <c r="F7" i="1"/>
  <c r="E7" i="1"/>
  <c r="P6" i="1"/>
  <c r="O6" i="1"/>
  <c r="F6" i="1"/>
  <c r="E6" i="1"/>
  <c r="P5" i="1"/>
  <c r="O5" i="1"/>
  <c r="F5" i="1"/>
  <c r="E5" i="1"/>
  <c r="P4" i="1"/>
  <c r="O4" i="1"/>
  <c r="F4" i="1"/>
  <c r="E4" i="1"/>
  <c r="P3" i="1"/>
  <c r="O3" i="1"/>
  <c r="F3" i="1"/>
  <c r="E3" i="1"/>
</calcChain>
</file>

<file path=xl/sharedStrings.xml><?xml version="1.0" encoding="utf-8"?>
<sst xmlns="http://schemas.openxmlformats.org/spreadsheetml/2006/main" count="116" uniqueCount="53">
  <si>
    <t>LITRE</t>
  </si>
  <si>
    <t>GALLON</t>
  </si>
  <si>
    <t>Average of Jan-25</t>
  </si>
  <si>
    <t>Average of Dec-25</t>
  </si>
  <si>
    <t>Average of Jan-26</t>
  </si>
  <si>
    <t>MoM</t>
  </si>
  <si>
    <t>YoY</t>
  </si>
  <si>
    <t>NORTH CENTRAL</t>
  </si>
  <si>
    <t>Abuja</t>
  </si>
  <si>
    <t>Benue</t>
  </si>
  <si>
    <t>Kogi</t>
  </si>
  <si>
    <t>Kwara</t>
  </si>
  <si>
    <t>Nasarawa</t>
  </si>
  <si>
    <t>Niger</t>
  </si>
  <si>
    <t>Plateau</t>
  </si>
  <si>
    <t>NORTH EAST</t>
  </si>
  <si>
    <t>Adamawa</t>
  </si>
  <si>
    <t>Bauchi</t>
  </si>
  <si>
    <t>Borno</t>
  </si>
  <si>
    <t>Gombe</t>
  </si>
  <si>
    <t>Taraba</t>
  </si>
  <si>
    <t>Yobe</t>
  </si>
  <si>
    <t>NORTH WEST</t>
  </si>
  <si>
    <t>Jigawa</t>
  </si>
  <si>
    <t>Kaduna</t>
  </si>
  <si>
    <t>Kano</t>
  </si>
  <si>
    <t>Katsina</t>
  </si>
  <si>
    <t>Kebbi</t>
  </si>
  <si>
    <t>Sokoto</t>
  </si>
  <si>
    <t>Zamfara</t>
  </si>
  <si>
    <t>SOUTH EAST</t>
  </si>
  <si>
    <t>Abia</t>
  </si>
  <si>
    <t>Anambra</t>
  </si>
  <si>
    <t>Ebonyi</t>
  </si>
  <si>
    <t>Enugu</t>
  </si>
  <si>
    <t>Imo</t>
  </si>
  <si>
    <t>SOUTH SOUTH</t>
  </si>
  <si>
    <t>Akwa Ibom</t>
  </si>
  <si>
    <t>Bayelsa</t>
  </si>
  <si>
    <t>Cross River</t>
  </si>
  <si>
    <t>Delta</t>
  </si>
  <si>
    <t>Edo</t>
  </si>
  <si>
    <t>Rivers</t>
  </si>
  <si>
    <t>SOUTH WEST</t>
  </si>
  <si>
    <t>Ekiti</t>
  </si>
  <si>
    <t>Lagos</t>
  </si>
  <si>
    <t>Ogun</t>
  </si>
  <si>
    <t>Ondo</t>
  </si>
  <si>
    <t>Osun</t>
  </si>
  <si>
    <t>Oyo</t>
  </si>
  <si>
    <t>Average</t>
  </si>
  <si>
    <t>STATES WITH THE HIGHEST AVERAGE PRICES IN JANUARY 2026</t>
  </si>
  <si>
    <t>STATES WITH THE LOWEST AVERAGE PRICES IN JANUARY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</si>
</sst>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0.00_ ;\-0.00\ "/>
  </numFmts>
  <fonts count="7" x14ac:knownFonts="1">
    <font>
      <sz val="11"/>
      <name val="Calibri"/>
      <family val="2"/>
    </font>
    <font>
      <b/>
      <sz val="11"/>
      <name val="Calibri"/>
      <family val="2"/>
    </font>
    <font>
      <b/>
      <sz val="11"/>
      <color theme="1"/>
      <name val="Calibri"/>
      <family val="2"/>
    </font>
    <font>
      <sz val="10"/>
      <color indexed="8"/>
      <name val="Arial"/>
      <family val="2"/>
    </font>
    <font>
      <b/>
      <sz val="11"/>
      <color indexed="8"/>
      <name val="Calibri"/>
      <family val="2"/>
    </font>
    <font>
      <sz val="11"/>
      <color indexed="8"/>
      <name val="Calibri"/>
      <family val="2"/>
    </font>
    <font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theme="4" tint="0.79998168889431442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theme="4" tint="0.39997558519241921"/>
      </bottom>
      <diagonal/>
    </border>
    <border>
      <left/>
      <right/>
      <top/>
      <bottom style="thin">
        <color theme="4" tint="0.39997558519241921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>
      <alignment vertical="center"/>
    </xf>
    <xf numFmtId="43" fontId="6" fillId="0" borderId="0">
      <alignment vertical="top"/>
      <protection locked="0"/>
    </xf>
    <xf numFmtId="0" fontId="3" fillId="0" borderId="0">
      <protection locked="0"/>
    </xf>
    <xf numFmtId="0" fontId="3" fillId="0" borderId="0">
      <protection locked="0"/>
    </xf>
  </cellStyleXfs>
  <cellXfs count="25">
    <xf numFmtId="0" fontId="0" fillId="0" borderId="0" xfId="0">
      <alignment vertical="center"/>
    </xf>
    <xf numFmtId="0" fontId="2" fillId="2" borderId="4" xfId="0" applyFont="1" applyFill="1" applyBorder="1" applyAlignment="1">
      <alignment vertical="center" wrapText="1"/>
    </xf>
    <xf numFmtId="0" fontId="2" fillId="0" borderId="7" xfId="0" applyFont="1" applyBorder="1" applyAlignment="1">
      <alignment horizontal="left" vertical="center"/>
    </xf>
    <xf numFmtId="2" fontId="2" fillId="0" borderId="8" xfId="0" applyNumberFormat="1" applyFont="1" applyBorder="1">
      <alignment vertical="center"/>
    </xf>
    <xf numFmtId="2" fontId="1" fillId="0" borderId="0" xfId="0" applyNumberFormat="1" applyFont="1" applyAlignment="1"/>
    <xf numFmtId="2" fontId="1" fillId="0" borderId="9" xfId="0" applyNumberFormat="1" applyFont="1" applyBorder="1" applyAlignment="1"/>
    <xf numFmtId="0" fontId="0" fillId="0" borderId="10" xfId="0" applyBorder="1" applyAlignment="1">
      <alignment horizontal="left" vertical="center" indent="1"/>
    </xf>
    <xf numFmtId="2" fontId="0" fillId="0" borderId="0" xfId="0" applyNumberFormat="1">
      <alignment vertical="center"/>
    </xf>
    <xf numFmtId="2" fontId="0" fillId="0" borderId="0" xfId="0" applyNumberFormat="1" applyAlignment="1"/>
    <xf numFmtId="2" fontId="0" fillId="0" borderId="9" xfId="0" applyNumberFormat="1" applyBorder="1" applyAlignment="1"/>
    <xf numFmtId="2" fontId="2" fillId="2" borderId="4" xfId="0" applyNumberFormat="1" applyFont="1" applyFill="1" applyBorder="1">
      <alignment vertical="center"/>
    </xf>
    <xf numFmtId="2" fontId="2" fillId="2" borderId="5" xfId="0" applyNumberFormat="1" applyFont="1" applyFill="1" applyBorder="1">
      <alignment vertical="center"/>
    </xf>
    <xf numFmtId="2" fontId="2" fillId="2" borderId="6" xfId="0" applyNumberFormat="1" applyFont="1" applyFill="1" applyBorder="1">
      <alignment vertical="center"/>
    </xf>
    <xf numFmtId="0" fontId="4" fillId="0" borderId="0" xfId="2" applyFont="1" applyAlignment="1" applyProtection="1">
      <alignment horizontal="left"/>
    </xf>
    <xf numFmtId="0" fontId="0" fillId="0" borderId="0" xfId="0" applyAlignment="1"/>
    <xf numFmtId="0" fontId="5" fillId="0" borderId="11" xfId="3" applyFont="1" applyBorder="1" applyAlignment="1" applyProtection="1">
      <alignment wrapText="1"/>
    </xf>
    <xf numFmtId="164" fontId="6" fillId="0" borderId="0" xfId="1" applyNumberFormat="1">
      <alignment vertical="top"/>
      <protection locked="0"/>
    </xf>
    <xf numFmtId="164" fontId="0" fillId="0" borderId="0" xfId="0" applyNumberFormat="1" applyAlignment="1">
      <alignment horizontal="right" vertical="center"/>
    </xf>
    <xf numFmtId="0" fontId="5" fillId="0" borderId="0" xfId="3" applyFont="1" applyAlignment="1" applyProtection="1">
      <alignment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2" borderId="12" xfId="0" applyFont="1" applyFill="1" applyBorder="1" applyAlignment="1">
      <alignment vertical="center" wrapText="1"/>
    </xf>
    <xf numFmtId="0" fontId="2" fillId="2" borderId="13" xfId="0" applyFont="1" applyFill="1" applyBorder="1" applyAlignment="1">
      <alignment vertical="center" wrapText="1"/>
    </xf>
    <xf numFmtId="0" fontId="2" fillId="2" borderId="14" xfId="0" applyFont="1" applyFill="1" applyBorder="1" applyAlignment="1">
      <alignment vertical="center" wrapText="1"/>
    </xf>
  </cellXfs>
  <cellStyles count="4">
    <cellStyle name="Comma" xfId="1" builtinId="3"/>
    <cellStyle name="Normal" xfId="0" builtinId="0"/>
    <cellStyle name="Normal_Sheet1" xfId="2" xr:uid="{785A227E-AED4-4BDB-A0AA-DD6519470829}"/>
    <cellStyle name="Normal_Sheet3" xfId="3" xr:uid="{E8FDB186-33C7-4D9D-B2A4-DEF62D3698F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8CF2FB-41E5-42B2-AAB8-DAE0A95E9200}">
  <dimension ref="A1:P56"/>
  <sheetViews>
    <sheetView tabSelected="1" topLeftCell="J19" zoomScale="95" zoomScaleNormal="95" workbookViewId="0">
      <selection activeCell="L44" sqref="L44"/>
    </sheetView>
  </sheetViews>
  <sheetFormatPr defaultRowHeight="14.4" x14ac:dyDescent="0.3"/>
  <cols>
    <col min="1" max="1" width="17" customWidth="1"/>
    <col min="2" max="2" width="11.21875" customWidth="1"/>
    <col min="3" max="3" width="13.109375" customWidth="1"/>
    <col min="4" max="4" width="12.21875" customWidth="1"/>
    <col min="5" max="5" width="11.88671875" customWidth="1"/>
    <col min="6" max="6" width="11.21875" customWidth="1"/>
    <col min="11" max="11" width="18.109375" customWidth="1"/>
    <col min="12" max="12" width="12.77734375" customWidth="1"/>
    <col min="13" max="13" width="13" customWidth="1"/>
    <col min="14" max="14" width="12.33203125" customWidth="1"/>
    <col min="15" max="15" width="8.44140625" customWidth="1"/>
  </cols>
  <sheetData>
    <row r="1" spans="1:16" ht="15" thickBot="1" x14ac:dyDescent="0.35">
      <c r="A1" s="19" t="s">
        <v>0</v>
      </c>
      <c r="B1" s="20"/>
      <c r="C1" s="20"/>
      <c r="D1" s="20"/>
      <c r="E1" s="20"/>
      <c r="F1" s="21"/>
      <c r="K1" s="19" t="s">
        <v>1</v>
      </c>
      <c r="L1" s="20"/>
      <c r="M1" s="20"/>
      <c r="N1" s="20"/>
      <c r="O1" s="20"/>
      <c r="P1" s="21"/>
    </row>
    <row r="2" spans="1:16" ht="26.55" customHeight="1" thickBot="1" x14ac:dyDescent="0.35">
      <c r="A2" s="1"/>
      <c r="B2" s="22" t="s">
        <v>2</v>
      </c>
      <c r="C2" s="23" t="s">
        <v>3</v>
      </c>
      <c r="D2" s="23" t="s">
        <v>4</v>
      </c>
      <c r="E2" s="23" t="s">
        <v>5</v>
      </c>
      <c r="F2" s="24" t="s">
        <v>6</v>
      </c>
      <c r="K2" s="1"/>
      <c r="L2" s="22" t="s">
        <v>2</v>
      </c>
      <c r="M2" s="23" t="s">
        <v>3</v>
      </c>
      <c r="N2" s="23" t="s">
        <v>4</v>
      </c>
      <c r="O2" s="23" t="s">
        <v>5</v>
      </c>
      <c r="P2" s="24" t="s">
        <v>6</v>
      </c>
    </row>
    <row r="3" spans="1:16" x14ac:dyDescent="0.3">
      <c r="A3" s="2" t="s">
        <v>7</v>
      </c>
      <c r="B3" s="3">
        <v>2177.762608952381</v>
      </c>
      <c r="C3" s="3">
        <v>2561.8078855387571</v>
      </c>
      <c r="D3" s="3">
        <v>2237.6841357665471</v>
      </c>
      <c r="E3" s="4">
        <f>D3/C3*100-100</f>
        <v>-12.652148960968859</v>
      </c>
      <c r="F3" s="5">
        <f>D3/B3*100-100</f>
        <v>2.751517845326191</v>
      </c>
      <c r="K3" s="2" t="s">
        <v>7</v>
      </c>
      <c r="L3" s="3">
        <v>7902.0745974285719</v>
      </c>
      <c r="M3" s="3">
        <v>9798.192866220048</v>
      </c>
      <c r="N3" s="3">
        <v>10069.578610949462</v>
      </c>
      <c r="O3" s="4">
        <f>N3/M3*100-100</f>
        <v>2.7697530395123664</v>
      </c>
      <c r="P3" s="5">
        <f>N3/L3*100-100</f>
        <v>27.429556463896461</v>
      </c>
    </row>
    <row r="4" spans="1:16" x14ac:dyDescent="0.3">
      <c r="A4" s="6" t="s">
        <v>8</v>
      </c>
      <c r="B4" s="7">
        <v>2844.6666666666702</v>
      </c>
      <c r="C4" s="7">
        <v>2169.35124170667</v>
      </c>
      <c r="D4" s="7">
        <v>1981.62745098039</v>
      </c>
      <c r="E4" s="8">
        <f t="shared" ref="E4:E46" si="0">D4/C4*100-100</f>
        <v>-8.653453028592736</v>
      </c>
      <c r="F4" s="9">
        <f t="shared" ref="F4:F46" si="1">D4/B4*100-100</f>
        <v>-30.338852203642347</v>
      </c>
      <c r="K4" s="6" t="s">
        <v>8</v>
      </c>
      <c r="L4" s="7">
        <v>7351</v>
      </c>
      <c r="M4" s="7">
        <v>9388.1184256150009</v>
      </c>
      <c r="N4" s="7">
        <v>8917.3235294117549</v>
      </c>
      <c r="O4" s="8">
        <f t="shared" ref="O4:O46" si="2">N4/M4*100-100</f>
        <v>-5.0147950298401298</v>
      </c>
      <c r="P4" s="9">
        <f t="shared" ref="P4:P46" si="3">N4/L4*100-100</f>
        <v>21.307625213056113</v>
      </c>
    </row>
    <row r="5" spans="1:16" x14ac:dyDescent="0.3">
      <c r="A5" s="6" t="s">
        <v>9</v>
      </c>
      <c r="B5" s="7">
        <v>1970</v>
      </c>
      <c r="C5" s="7">
        <v>2685.5651709499994</v>
      </c>
      <c r="D5" s="7">
        <v>2171.1321618936299</v>
      </c>
      <c r="E5" s="8">
        <f t="shared" si="0"/>
        <v>-19.155484090315056</v>
      </c>
      <c r="F5" s="9">
        <f t="shared" si="1"/>
        <v>10.209754410844155</v>
      </c>
      <c r="K5" s="6" t="s">
        <v>9</v>
      </c>
      <c r="L5" s="7">
        <v>8415</v>
      </c>
      <c r="M5" s="7">
        <v>9654.7267537332991</v>
      </c>
      <c r="N5" s="7">
        <v>9770.0947285213351</v>
      </c>
      <c r="O5" s="8">
        <f t="shared" si="2"/>
        <v>1.1949377515363153</v>
      </c>
      <c r="P5" s="9">
        <f t="shared" si="3"/>
        <v>16.103324165434756</v>
      </c>
    </row>
    <row r="6" spans="1:16" x14ac:dyDescent="0.3">
      <c r="A6" s="6" t="s">
        <v>10</v>
      </c>
      <c r="B6" s="7">
        <v>2150</v>
      </c>
      <c r="C6" s="7">
        <v>2080</v>
      </c>
      <c r="D6" s="7">
        <v>1982.0207128158511</v>
      </c>
      <c r="E6" s="8">
        <f t="shared" si="0"/>
        <v>-4.7105426530840759</v>
      </c>
      <c r="F6" s="9">
        <f t="shared" si="1"/>
        <v>-7.8129901015883263</v>
      </c>
      <c r="K6" s="6" t="s">
        <v>10</v>
      </c>
      <c r="L6" s="7">
        <v>7875</v>
      </c>
      <c r="M6" s="7">
        <v>8965.4296932100006</v>
      </c>
      <c r="N6" s="7">
        <v>8919.0932076713307</v>
      </c>
      <c r="O6" s="8">
        <f t="shared" si="2"/>
        <v>-0.51683507789664418</v>
      </c>
      <c r="P6" s="9">
        <f t="shared" si="3"/>
        <v>13.25832644662006</v>
      </c>
    </row>
    <row r="7" spans="1:16" x14ac:dyDescent="0.3">
      <c r="A7" s="6" t="s">
        <v>11</v>
      </c>
      <c r="B7" s="7">
        <v>2182.1856149999999</v>
      </c>
      <c r="C7" s="7">
        <v>2886.21106184063</v>
      </c>
      <c r="D7" s="7">
        <v>2631.1624999999999</v>
      </c>
      <c r="E7" s="8">
        <f t="shared" si="0"/>
        <v>-8.8367952438647137</v>
      </c>
      <c r="F7" s="9">
        <f t="shared" si="1"/>
        <v>20.574642317949653</v>
      </c>
      <c r="K7" s="6" t="s">
        <v>11</v>
      </c>
      <c r="L7" s="7">
        <v>7819.8352674999996</v>
      </c>
      <c r="M7" s="7">
        <v>9278.0733436733408</v>
      </c>
      <c r="N7" s="7">
        <v>11840.231249999999</v>
      </c>
      <c r="O7" s="8">
        <f t="shared" si="2"/>
        <v>27.615193493526078</v>
      </c>
      <c r="P7" s="9">
        <f t="shared" si="3"/>
        <v>51.412796369370568</v>
      </c>
    </row>
    <row r="8" spans="1:16" x14ac:dyDescent="0.3">
      <c r="A8" s="6" t="s">
        <v>12</v>
      </c>
      <c r="B8" s="7">
        <v>1884.337235</v>
      </c>
      <c r="C8" s="7">
        <v>2729.5770411389999</v>
      </c>
      <c r="D8" s="7">
        <v>2367.45976287858</v>
      </c>
      <c r="E8" s="8">
        <f t="shared" si="0"/>
        <v>-13.266424534011875</v>
      </c>
      <c r="F8" s="9">
        <f t="shared" si="1"/>
        <v>25.638856936273413</v>
      </c>
      <c r="K8" s="6" t="s">
        <v>12</v>
      </c>
      <c r="L8" s="7">
        <v>8479.5175574999994</v>
      </c>
      <c r="M8" s="7">
        <v>10568.0911089725</v>
      </c>
      <c r="N8" s="7">
        <v>10653.568932953611</v>
      </c>
      <c r="O8" s="8">
        <f t="shared" si="2"/>
        <v>0.80882936284054097</v>
      </c>
      <c r="P8" s="9">
        <f t="shared" si="3"/>
        <v>25.638856936273413</v>
      </c>
    </row>
    <row r="9" spans="1:16" x14ac:dyDescent="0.3">
      <c r="A9" s="6" t="s">
        <v>13</v>
      </c>
      <c r="B9" s="7">
        <v>2026.4249150000001</v>
      </c>
      <c r="C9" s="7">
        <v>2933.9246520000002</v>
      </c>
      <c r="D9" s="7">
        <v>2501.1951853267901</v>
      </c>
      <c r="E9" s="8">
        <f t="shared" si="0"/>
        <v>-14.749167684937873</v>
      </c>
      <c r="F9" s="9">
        <f t="shared" si="1"/>
        <v>23.428959386180367</v>
      </c>
      <c r="K9" s="6" t="s">
        <v>13</v>
      </c>
      <c r="L9" s="7">
        <v>8668.9121175</v>
      </c>
      <c r="M9" s="7">
        <v>10565.594265961199</v>
      </c>
      <c r="N9" s="7">
        <v>11255.378333970555</v>
      </c>
      <c r="O9" s="8">
        <f t="shared" si="2"/>
        <v>6.5285875138288105</v>
      </c>
      <c r="P9" s="9">
        <f t="shared" si="3"/>
        <v>29.83611070700826</v>
      </c>
    </row>
    <row r="10" spans="1:16" x14ac:dyDescent="0.3">
      <c r="A10" s="6" t="s">
        <v>14</v>
      </c>
      <c r="B10" s="7">
        <v>2186.7238309999998</v>
      </c>
      <c r="C10" s="7">
        <v>2448.0260311349998</v>
      </c>
      <c r="D10" s="7">
        <v>2029.1911764705901</v>
      </c>
      <c r="E10" s="8">
        <f t="shared" si="0"/>
        <v>-17.109085007164794</v>
      </c>
      <c r="F10" s="9">
        <f t="shared" si="1"/>
        <v>-7.2040489199483915</v>
      </c>
      <c r="K10" s="6" t="s">
        <v>14</v>
      </c>
      <c r="L10" s="7">
        <v>6705.2572394999997</v>
      </c>
      <c r="M10" s="7">
        <v>10167.316472375</v>
      </c>
      <c r="N10" s="7">
        <v>9131.3602941176559</v>
      </c>
      <c r="O10" s="8">
        <f t="shared" si="2"/>
        <v>-10.189081662522042</v>
      </c>
      <c r="P10" s="9">
        <f t="shared" si="3"/>
        <v>36.182102609363398</v>
      </c>
    </row>
    <row r="11" spans="1:16" x14ac:dyDescent="0.3">
      <c r="A11" s="2" t="s">
        <v>15</v>
      </c>
      <c r="B11" s="3">
        <v>1944.8333333333333</v>
      </c>
      <c r="C11" s="3">
        <v>2751.5223323840278</v>
      </c>
      <c r="D11" s="3">
        <v>2449.8499957555537</v>
      </c>
      <c r="E11" s="4">
        <f t="shared" si="0"/>
        <v>-10.963833841286444</v>
      </c>
      <c r="F11" s="5">
        <f t="shared" si="1"/>
        <v>25.967092077584383</v>
      </c>
      <c r="K11" s="2" t="s">
        <v>15</v>
      </c>
      <c r="L11" s="3">
        <v>7039.25</v>
      </c>
      <c r="M11" s="3">
        <v>10037.982127724359</v>
      </c>
      <c r="N11" s="3">
        <v>11024.32498089999</v>
      </c>
      <c r="O11" s="4">
        <f t="shared" si="2"/>
        <v>9.8261068870745021</v>
      </c>
      <c r="P11" s="5">
        <f t="shared" si="3"/>
        <v>56.612209836275014</v>
      </c>
    </row>
    <row r="12" spans="1:16" x14ac:dyDescent="0.3">
      <c r="A12" s="6" t="s">
        <v>16</v>
      </c>
      <c r="B12" s="7">
        <v>2300</v>
      </c>
      <c r="C12" s="7">
        <v>2968.0338358899999</v>
      </c>
      <c r="D12" s="7">
        <v>2606.0899274067901</v>
      </c>
      <c r="E12" s="8">
        <f t="shared" si="0"/>
        <v>-12.194736599917391</v>
      </c>
      <c r="F12" s="9">
        <f t="shared" si="1"/>
        <v>13.308257713338705</v>
      </c>
      <c r="K12" s="6" t="s">
        <v>16</v>
      </c>
      <c r="L12" s="7">
        <v>6350</v>
      </c>
      <c r="M12" s="7">
        <v>10326.940750000002</v>
      </c>
      <c r="N12" s="7">
        <v>11727.404673330555</v>
      </c>
      <c r="O12" s="8">
        <f t="shared" si="2"/>
        <v>13.561266179730453</v>
      </c>
      <c r="P12" s="9">
        <f t="shared" si="3"/>
        <v>84.683538162685892</v>
      </c>
    </row>
    <row r="13" spans="1:16" x14ac:dyDescent="0.3">
      <c r="A13" s="6" t="s">
        <v>17</v>
      </c>
      <c r="B13" s="7">
        <v>1700</v>
      </c>
      <c r="C13" s="7">
        <v>2095.0875184974998</v>
      </c>
      <c r="D13" s="7">
        <v>1954.0833333333301</v>
      </c>
      <c r="E13" s="8">
        <f t="shared" si="0"/>
        <v>-6.7302288768008793</v>
      </c>
      <c r="F13" s="9">
        <f t="shared" si="1"/>
        <v>14.946078431372371</v>
      </c>
      <c r="K13" s="6" t="s">
        <v>17</v>
      </c>
      <c r="L13" s="7">
        <v>7200</v>
      </c>
      <c r="M13" s="7">
        <v>9221.5717187499995</v>
      </c>
      <c r="N13" s="7">
        <v>8793.3749999999854</v>
      </c>
      <c r="O13" s="8">
        <f t="shared" si="2"/>
        <v>-4.6434244813101913</v>
      </c>
      <c r="P13" s="9">
        <f t="shared" si="3"/>
        <v>22.13020833333313</v>
      </c>
    </row>
    <row r="14" spans="1:16" x14ac:dyDescent="0.3">
      <c r="A14" s="6" t="s">
        <v>18</v>
      </c>
      <c r="B14" s="7">
        <v>1550</v>
      </c>
      <c r="C14" s="7">
        <v>2656.0433600000001</v>
      </c>
      <c r="D14" s="7">
        <v>2355.6292332943599</v>
      </c>
      <c r="E14" s="8">
        <f t="shared" si="0"/>
        <v>-11.310588194073773</v>
      </c>
      <c r="F14" s="9">
        <f t="shared" si="1"/>
        <v>51.976079567378065</v>
      </c>
      <c r="K14" s="6" t="s">
        <v>18</v>
      </c>
      <c r="L14" s="7">
        <v>6750</v>
      </c>
      <c r="M14" s="7">
        <v>9835.3146256599994</v>
      </c>
      <c r="N14" s="7">
        <v>10600.331549824619</v>
      </c>
      <c r="O14" s="8">
        <f t="shared" si="2"/>
        <v>7.7782659048721854</v>
      </c>
      <c r="P14" s="9">
        <f t="shared" si="3"/>
        <v>57.041948886290669</v>
      </c>
    </row>
    <row r="15" spans="1:16" x14ac:dyDescent="0.3">
      <c r="A15" s="6" t="s">
        <v>19</v>
      </c>
      <c r="B15" s="7">
        <v>2040</v>
      </c>
      <c r="C15" s="7">
        <v>2938.0642788499999</v>
      </c>
      <c r="D15" s="7">
        <v>2650</v>
      </c>
      <c r="E15" s="8">
        <f t="shared" si="0"/>
        <v>-9.8045601290504152</v>
      </c>
      <c r="F15" s="9">
        <f t="shared" si="1"/>
        <v>29.901960784313729</v>
      </c>
      <c r="K15" s="6" t="s">
        <v>19</v>
      </c>
      <c r="L15" s="7">
        <v>7980</v>
      </c>
      <c r="M15" s="7">
        <v>9918.5300112216592</v>
      </c>
      <c r="N15" s="7">
        <v>11925</v>
      </c>
      <c r="O15" s="8">
        <f t="shared" si="2"/>
        <v>20.229509680449169</v>
      </c>
      <c r="P15" s="9">
        <f t="shared" si="3"/>
        <v>49.436090225563902</v>
      </c>
    </row>
    <row r="16" spans="1:16" x14ac:dyDescent="0.3">
      <c r="A16" s="6" t="s">
        <v>20</v>
      </c>
      <c r="B16" s="7">
        <v>2100</v>
      </c>
      <c r="C16" s="7">
        <v>2950.5545000000002</v>
      </c>
      <c r="D16" s="7">
        <v>2575</v>
      </c>
      <c r="E16" s="8">
        <f t="shared" si="0"/>
        <v>-12.728268533931512</v>
      </c>
      <c r="F16" s="9">
        <f t="shared" si="1"/>
        <v>22.61904761904762</v>
      </c>
      <c r="K16" s="6" t="s">
        <v>20</v>
      </c>
      <c r="L16" s="7">
        <v>7450</v>
      </c>
      <c r="M16" s="7">
        <v>10592.729345973299</v>
      </c>
      <c r="N16" s="7">
        <v>11587.5</v>
      </c>
      <c r="O16" s="8">
        <f t="shared" si="2"/>
        <v>9.3910702476774901</v>
      </c>
      <c r="P16" s="9">
        <f t="shared" si="3"/>
        <v>55.536912751677846</v>
      </c>
    </row>
    <row r="17" spans="1:16" x14ac:dyDescent="0.3">
      <c r="A17" s="6" t="s">
        <v>21</v>
      </c>
      <c r="B17" s="7">
        <v>1979</v>
      </c>
      <c r="C17" s="7">
        <v>2901.3505010666699</v>
      </c>
      <c r="D17" s="7">
        <v>2558.2974804988398</v>
      </c>
      <c r="E17" s="8">
        <f t="shared" si="0"/>
        <v>-11.823908226245265</v>
      </c>
      <c r="F17" s="9">
        <f t="shared" si="1"/>
        <v>29.272232465833241</v>
      </c>
      <c r="K17" s="6" t="s">
        <v>21</v>
      </c>
      <c r="L17" s="7">
        <v>6505.5</v>
      </c>
      <c r="M17" s="7">
        <v>10332.806314741199</v>
      </c>
      <c r="N17" s="7">
        <v>11512.33866224478</v>
      </c>
      <c r="O17" s="8">
        <f t="shared" si="2"/>
        <v>11.415411375908718</v>
      </c>
      <c r="P17" s="9">
        <f t="shared" si="3"/>
        <v>76.963164433860271</v>
      </c>
    </row>
    <row r="18" spans="1:16" x14ac:dyDescent="0.3">
      <c r="A18" s="2" t="s">
        <v>22</v>
      </c>
      <c r="B18" s="3">
        <v>2218.584285813934</v>
      </c>
      <c r="C18" s="3">
        <v>2663.5459606476184</v>
      </c>
      <c r="D18" s="3">
        <v>2347.6641325210339</v>
      </c>
      <c r="E18" s="4">
        <f t="shared" si="0"/>
        <v>-11.859447247900334</v>
      </c>
      <c r="F18" s="5">
        <f t="shared" si="1"/>
        <v>5.8181177759376652</v>
      </c>
      <c r="K18" s="2" t="s">
        <v>22</v>
      </c>
      <c r="L18" s="3">
        <v>8197.2007147341283</v>
      </c>
      <c r="M18" s="3">
        <v>10102.76436179761</v>
      </c>
      <c r="N18" s="3">
        <v>10564.488596344656</v>
      </c>
      <c r="O18" s="4">
        <f t="shared" si="2"/>
        <v>4.5702761938405843</v>
      </c>
      <c r="P18" s="5">
        <f t="shared" si="3"/>
        <v>28.879223090822052</v>
      </c>
    </row>
    <row r="19" spans="1:16" x14ac:dyDescent="0.3">
      <c r="A19" s="6" t="s">
        <v>23</v>
      </c>
      <c r="B19" s="7">
        <v>2125</v>
      </c>
      <c r="C19" s="7">
        <v>2483.7856906850002</v>
      </c>
      <c r="D19" s="7">
        <v>2250</v>
      </c>
      <c r="E19" s="8">
        <f t="shared" si="0"/>
        <v>-9.4124743355182403</v>
      </c>
      <c r="F19" s="9">
        <f t="shared" si="1"/>
        <v>5.8823529411764781</v>
      </c>
      <c r="K19" s="6" t="s">
        <v>23</v>
      </c>
      <c r="L19" s="7">
        <v>8562.5</v>
      </c>
      <c r="M19" s="7">
        <v>10296.151760000001</v>
      </c>
      <c r="N19" s="7">
        <v>10125</v>
      </c>
      <c r="O19" s="8">
        <f t="shared" si="2"/>
        <v>-1.6622886296695327</v>
      </c>
      <c r="P19" s="9">
        <f t="shared" si="3"/>
        <v>18.248175182481759</v>
      </c>
    </row>
    <row r="20" spans="1:16" x14ac:dyDescent="0.3">
      <c r="A20" s="6" t="s">
        <v>24</v>
      </c>
      <c r="B20" s="7">
        <v>2550</v>
      </c>
      <c r="C20" s="7">
        <v>2895.80417876</v>
      </c>
      <c r="D20" s="7">
        <v>2572.32437123707</v>
      </c>
      <c r="E20" s="8">
        <f t="shared" si="0"/>
        <v>-11.17063819078561</v>
      </c>
      <c r="F20" s="9">
        <f t="shared" si="1"/>
        <v>0.87546553870862454</v>
      </c>
      <c r="K20" s="6" t="s">
        <v>24</v>
      </c>
      <c r="L20" s="7">
        <v>8325</v>
      </c>
      <c r="M20" s="7">
        <v>9946.3648974666594</v>
      </c>
      <c r="N20" s="7">
        <v>11575.459670566815</v>
      </c>
      <c r="O20" s="8">
        <f t="shared" si="2"/>
        <v>16.378795568973018</v>
      </c>
      <c r="P20" s="9">
        <f t="shared" si="3"/>
        <v>39.04456060740921</v>
      </c>
    </row>
    <row r="21" spans="1:16" x14ac:dyDescent="0.3">
      <c r="A21" s="6" t="s">
        <v>25</v>
      </c>
      <c r="B21" s="7">
        <v>2145</v>
      </c>
      <c r="C21" s="7">
        <v>2641.8185421333301</v>
      </c>
      <c r="D21" s="7">
        <v>2360.5555555555602</v>
      </c>
      <c r="E21" s="8">
        <f t="shared" si="0"/>
        <v>-10.646567207096808</v>
      </c>
      <c r="F21" s="9">
        <f t="shared" si="1"/>
        <v>10.049210049210274</v>
      </c>
      <c r="K21" s="6" t="s">
        <v>25</v>
      </c>
      <c r="L21" s="7">
        <v>8152.5</v>
      </c>
      <c r="M21" s="7">
        <v>10131.278844783301</v>
      </c>
      <c r="N21" s="7">
        <v>10622.500000000022</v>
      </c>
      <c r="O21" s="8">
        <f t="shared" si="2"/>
        <v>4.8485602137943005</v>
      </c>
      <c r="P21" s="9">
        <f t="shared" si="3"/>
        <v>30.2974547684762</v>
      </c>
    </row>
    <row r="22" spans="1:16" x14ac:dyDescent="0.3">
      <c r="A22" s="6" t="s">
        <v>26</v>
      </c>
      <c r="B22" s="7">
        <v>2050</v>
      </c>
      <c r="C22" s="7">
        <v>2611.42434125</v>
      </c>
      <c r="D22" s="7">
        <v>2330</v>
      </c>
      <c r="E22" s="8">
        <f t="shared" si="0"/>
        <v>-10.776660721301681</v>
      </c>
      <c r="F22" s="9">
        <f t="shared" si="1"/>
        <v>13.658536585365837</v>
      </c>
      <c r="K22" s="6" t="s">
        <v>26</v>
      </c>
      <c r="L22" s="7">
        <v>8940</v>
      </c>
      <c r="M22" s="7">
        <v>10539.985194375</v>
      </c>
      <c r="N22" s="7">
        <v>10485</v>
      </c>
      <c r="O22" s="8">
        <f t="shared" si="2"/>
        <v>-0.52168189386398467</v>
      </c>
      <c r="P22" s="9">
        <f t="shared" si="3"/>
        <v>17.281879194630861</v>
      </c>
    </row>
    <row r="23" spans="1:16" x14ac:dyDescent="0.3">
      <c r="A23" s="6" t="s">
        <v>27</v>
      </c>
      <c r="B23" s="7">
        <v>2100</v>
      </c>
      <c r="C23" s="7">
        <v>2920.4490624999999</v>
      </c>
      <c r="D23" s="7">
        <v>2487.5</v>
      </c>
      <c r="E23" s="8">
        <f t="shared" si="0"/>
        <v>-14.824742812989911</v>
      </c>
      <c r="F23" s="9">
        <f t="shared" si="1"/>
        <v>18.452380952380949</v>
      </c>
      <c r="K23" s="6" t="s">
        <v>27</v>
      </c>
      <c r="L23" s="7">
        <v>8400</v>
      </c>
      <c r="M23" s="7">
        <v>10130.0552942958</v>
      </c>
      <c r="N23" s="7">
        <v>11193.75</v>
      </c>
      <c r="O23" s="8">
        <f t="shared" si="2"/>
        <v>10.500384003857931</v>
      </c>
      <c r="P23" s="9">
        <f t="shared" si="3"/>
        <v>33.258928571428584</v>
      </c>
    </row>
    <row r="24" spans="1:16" x14ac:dyDescent="0.3">
      <c r="A24" s="6" t="s">
        <v>28</v>
      </c>
      <c r="B24" s="7">
        <v>2450.0900006975398</v>
      </c>
      <c r="C24" s="7">
        <v>2674.3193124999998</v>
      </c>
      <c r="D24" s="7">
        <v>2218.7775792859802</v>
      </c>
      <c r="E24" s="8">
        <f t="shared" si="0"/>
        <v>-17.033932002239908</v>
      </c>
      <c r="F24" s="9">
        <f t="shared" si="1"/>
        <v>-9.440976508850909</v>
      </c>
      <c r="K24" s="6" t="s">
        <v>28</v>
      </c>
      <c r="L24" s="7">
        <v>7505.4050031388997</v>
      </c>
      <c r="M24" s="7">
        <v>10395.5145416625</v>
      </c>
      <c r="N24" s="7">
        <v>9984.4991067869105</v>
      </c>
      <c r="O24" s="8">
        <f t="shared" si="2"/>
        <v>-3.9537767296495758</v>
      </c>
      <c r="P24" s="9">
        <f t="shared" si="3"/>
        <v>33.03078384992159</v>
      </c>
    </row>
    <row r="25" spans="1:16" x14ac:dyDescent="0.3">
      <c r="A25" s="6" t="s">
        <v>29</v>
      </c>
      <c r="B25" s="7">
        <v>2110</v>
      </c>
      <c r="C25" s="7">
        <v>2417.2205967049999</v>
      </c>
      <c r="D25" s="7">
        <v>2214.4914215686299</v>
      </c>
      <c r="E25" s="8">
        <f t="shared" si="0"/>
        <v>-8.386871078821585</v>
      </c>
      <c r="F25" s="9">
        <f t="shared" si="1"/>
        <v>4.952200074342656</v>
      </c>
      <c r="K25" s="6" t="s">
        <v>29</v>
      </c>
      <c r="L25" s="7">
        <v>7495</v>
      </c>
      <c r="M25" s="7">
        <v>9280</v>
      </c>
      <c r="N25" s="7">
        <v>9965.2113970588343</v>
      </c>
      <c r="O25" s="8">
        <f t="shared" si="2"/>
        <v>7.3837435027891587</v>
      </c>
      <c r="P25" s="9">
        <f t="shared" si="3"/>
        <v>32.958124043480097</v>
      </c>
    </row>
    <row r="26" spans="1:16" x14ac:dyDescent="0.3">
      <c r="A26" s="2" t="s">
        <v>30</v>
      </c>
      <c r="B26" s="3">
        <v>1976.4757402545451</v>
      </c>
      <c r="C26" s="3">
        <v>2413.6952148187543</v>
      </c>
      <c r="D26" s="3">
        <v>2236.1465327581254</v>
      </c>
      <c r="E26" s="4">
        <f t="shared" si="0"/>
        <v>-7.3558865663973592</v>
      </c>
      <c r="F26" s="5">
        <f t="shared" si="1"/>
        <v>13.138071326397267</v>
      </c>
      <c r="K26" s="2" t="s">
        <v>30</v>
      </c>
      <c r="L26" s="3">
        <v>7974.1408311454534</v>
      </c>
      <c r="M26" s="3">
        <v>9765.5470268334211</v>
      </c>
      <c r="N26" s="3">
        <v>10062.659397411568</v>
      </c>
      <c r="O26" s="4">
        <f t="shared" si="2"/>
        <v>3.0424549670566421</v>
      </c>
      <c r="P26" s="5">
        <f t="shared" si="3"/>
        <v>26.191142224485972</v>
      </c>
    </row>
    <row r="27" spans="1:16" x14ac:dyDescent="0.3">
      <c r="A27" s="6" t="s">
        <v>31</v>
      </c>
      <c r="B27" s="7">
        <v>1780</v>
      </c>
      <c r="C27" s="7">
        <v>2217.0164185089998</v>
      </c>
      <c r="D27" s="7">
        <v>2185.7706854038302</v>
      </c>
      <c r="E27" s="8">
        <f t="shared" si="0"/>
        <v>-1.409359571914365</v>
      </c>
      <c r="F27" s="9">
        <f t="shared" si="1"/>
        <v>22.796105921563495</v>
      </c>
      <c r="K27" s="6" t="s">
        <v>31</v>
      </c>
      <c r="L27" s="7">
        <v>8010</v>
      </c>
      <c r="M27" s="7">
        <v>9438.0607530640009</v>
      </c>
      <c r="N27" s="7">
        <v>9835.9680843172355</v>
      </c>
      <c r="O27" s="8">
        <f t="shared" si="2"/>
        <v>4.2159861190134649</v>
      </c>
      <c r="P27" s="9">
        <f t="shared" si="3"/>
        <v>22.796105921563495</v>
      </c>
    </row>
    <row r="28" spans="1:16" x14ac:dyDescent="0.3">
      <c r="A28" s="6" t="s">
        <v>32</v>
      </c>
      <c r="B28" s="7">
        <v>1765</v>
      </c>
      <c r="C28" s="7">
        <v>2333.5489608978601</v>
      </c>
      <c r="D28" s="7">
        <v>2195.1229558812702</v>
      </c>
      <c r="E28" s="8">
        <f t="shared" si="0"/>
        <v>-5.9319948857352784</v>
      </c>
      <c r="F28" s="9">
        <f t="shared" si="1"/>
        <v>24.369572571176775</v>
      </c>
      <c r="K28" s="6" t="s">
        <v>32</v>
      </c>
      <c r="L28" s="7">
        <v>7942.5</v>
      </c>
      <c r="M28" s="7">
        <v>9268.7362819999998</v>
      </c>
      <c r="N28" s="7">
        <v>9878.0533014657158</v>
      </c>
      <c r="O28" s="8">
        <f t="shared" si="2"/>
        <v>6.5738953070551389</v>
      </c>
      <c r="P28" s="9">
        <f t="shared" si="3"/>
        <v>24.369572571176775</v>
      </c>
    </row>
    <row r="29" spans="1:16" x14ac:dyDescent="0.3">
      <c r="A29" s="6" t="s">
        <v>33</v>
      </c>
      <c r="B29" s="7">
        <v>2160</v>
      </c>
      <c r="C29" s="7">
        <v>2536.59238390667</v>
      </c>
      <c r="D29" s="7">
        <v>2316.21391397876</v>
      </c>
      <c r="E29" s="8">
        <f t="shared" si="0"/>
        <v>-8.6879733348603452</v>
      </c>
      <c r="F29" s="9">
        <f t="shared" si="1"/>
        <v>7.2321256471648212</v>
      </c>
      <c r="K29" s="6" t="s">
        <v>33</v>
      </c>
      <c r="L29" s="7">
        <v>7820</v>
      </c>
      <c r="M29" s="7">
        <v>10053.519643986499</v>
      </c>
      <c r="N29" s="7">
        <v>10422.962612904421</v>
      </c>
      <c r="O29" s="8">
        <f t="shared" si="2"/>
        <v>3.6747624911530608</v>
      </c>
      <c r="P29" s="9">
        <f t="shared" si="3"/>
        <v>33.285966916936331</v>
      </c>
    </row>
    <row r="30" spans="1:16" x14ac:dyDescent="0.3">
      <c r="A30" s="6" t="s">
        <v>34</v>
      </c>
      <c r="B30" s="7">
        <v>2047.3787012727271</v>
      </c>
      <c r="C30" s="7">
        <v>2391.19554129167</v>
      </c>
      <c r="D30" s="7">
        <v>2112.45268079363</v>
      </c>
      <c r="E30" s="8">
        <f t="shared" si="0"/>
        <v>-11.6570500272625</v>
      </c>
      <c r="F30" s="9">
        <f t="shared" si="1"/>
        <v>3.1784046342013141</v>
      </c>
      <c r="K30" s="6" t="s">
        <v>34</v>
      </c>
      <c r="L30" s="7">
        <v>7913.2041557272696</v>
      </c>
      <c r="M30" s="7">
        <v>9760.1175937499993</v>
      </c>
      <c r="N30" s="7">
        <v>9506.0370635713352</v>
      </c>
      <c r="O30" s="8">
        <f t="shared" si="2"/>
        <v>-2.6032527552881817</v>
      </c>
      <c r="P30" s="9">
        <f t="shared" si="3"/>
        <v>20.128798353966843</v>
      </c>
    </row>
    <row r="31" spans="1:16" x14ac:dyDescent="0.3">
      <c r="A31" s="6" t="s">
        <v>35</v>
      </c>
      <c r="B31" s="7">
        <v>2130</v>
      </c>
      <c r="C31" s="7">
        <v>2590.1227694885702</v>
      </c>
      <c r="D31" s="7">
        <v>2371.17242773314</v>
      </c>
      <c r="E31" s="8">
        <f t="shared" si="0"/>
        <v>-8.4532804519788414</v>
      </c>
      <c r="F31" s="9">
        <f t="shared" si="1"/>
        <v>11.322649189349292</v>
      </c>
      <c r="K31" s="6" t="s">
        <v>35</v>
      </c>
      <c r="L31" s="7">
        <v>8185</v>
      </c>
      <c r="M31" s="7">
        <v>10307.300861366601</v>
      </c>
      <c r="N31" s="7">
        <v>10670.275924799131</v>
      </c>
      <c r="O31" s="8">
        <f t="shared" si="2"/>
        <v>3.5215336033608651</v>
      </c>
      <c r="P31" s="9">
        <f t="shared" si="3"/>
        <v>30.363786497240454</v>
      </c>
    </row>
    <row r="32" spans="1:16" x14ac:dyDescent="0.3">
      <c r="A32" s="2" t="s">
        <v>36</v>
      </c>
      <c r="B32" s="3">
        <v>1977.4537037037035</v>
      </c>
      <c r="C32" s="3">
        <v>2569.8472537041466</v>
      </c>
      <c r="D32" s="3">
        <v>2370.3151418184466</v>
      </c>
      <c r="E32" s="4">
        <f t="shared" si="0"/>
        <v>-7.7643568736662019</v>
      </c>
      <c r="F32" s="5">
        <f t="shared" si="1"/>
        <v>19.867035945212109</v>
      </c>
      <c r="K32" s="2" t="s">
        <v>36</v>
      </c>
      <c r="L32" s="3">
        <v>7191.8749999999964</v>
      </c>
      <c r="M32" s="3">
        <v>10081.186965587751</v>
      </c>
      <c r="N32" s="3">
        <v>10666.418138183011</v>
      </c>
      <c r="O32" s="4">
        <f t="shared" si="2"/>
        <v>5.8051812211493967</v>
      </c>
      <c r="P32" s="5">
        <f t="shared" si="3"/>
        <v>48.31206240629902</v>
      </c>
    </row>
    <row r="33" spans="1:16" x14ac:dyDescent="0.3">
      <c r="A33" s="6" t="s">
        <v>37</v>
      </c>
      <c r="B33" s="7">
        <v>2100</v>
      </c>
      <c r="C33" s="7">
        <v>2839.2947126837498</v>
      </c>
      <c r="D33" s="7">
        <v>2543.4499999999998</v>
      </c>
      <c r="E33" s="8">
        <f t="shared" si="0"/>
        <v>-10.419654971431711</v>
      </c>
      <c r="F33" s="9">
        <f t="shared" si="1"/>
        <v>21.116666666666646</v>
      </c>
      <c r="K33" s="6" t="s">
        <v>37</v>
      </c>
      <c r="L33" s="7">
        <v>8100</v>
      </c>
      <c r="M33" s="7">
        <v>10283.224975974999</v>
      </c>
      <c r="N33" s="7">
        <v>11445.525</v>
      </c>
      <c r="O33" s="8">
        <f t="shared" si="2"/>
        <v>11.302874601504058</v>
      </c>
      <c r="P33" s="9">
        <f t="shared" si="3"/>
        <v>41.302777777777777</v>
      </c>
    </row>
    <row r="34" spans="1:16" x14ac:dyDescent="0.3">
      <c r="A34" s="6" t="s">
        <v>38</v>
      </c>
      <c r="B34" s="7">
        <v>1600</v>
      </c>
      <c r="C34" s="7">
        <v>2198.7184404750001</v>
      </c>
      <c r="D34" s="7">
        <v>2183.6585365853698</v>
      </c>
      <c r="E34" s="8">
        <f t="shared" si="0"/>
        <v>-0.684940082022365</v>
      </c>
      <c r="F34" s="9">
        <f t="shared" si="1"/>
        <v>36.478658536585613</v>
      </c>
      <c r="K34" s="6" t="s">
        <v>38</v>
      </c>
      <c r="L34" s="7">
        <v>6750</v>
      </c>
      <c r="M34" s="7">
        <v>9205.0956802772998</v>
      </c>
      <c r="N34" s="7">
        <v>9826.4634146341632</v>
      </c>
      <c r="O34" s="8">
        <f t="shared" si="2"/>
        <v>6.7502582910484676</v>
      </c>
      <c r="P34" s="9">
        <f t="shared" si="3"/>
        <v>45.577235772357966</v>
      </c>
    </row>
    <row r="35" spans="1:16" x14ac:dyDescent="0.3">
      <c r="A35" s="6" t="s">
        <v>39</v>
      </c>
      <c r="B35" s="7">
        <v>1954.1666666666699</v>
      </c>
      <c r="C35" s="7">
        <v>2637.5082413666701</v>
      </c>
      <c r="D35" s="7">
        <v>2075.5071895424799</v>
      </c>
      <c r="E35" s="8">
        <f t="shared" si="0"/>
        <v>-21.308030170665162</v>
      </c>
      <c r="F35" s="9">
        <f t="shared" si="1"/>
        <v>6.2093231322375857</v>
      </c>
      <c r="K35" s="6" t="s">
        <v>39</v>
      </c>
      <c r="L35" s="7">
        <v>6993.75</v>
      </c>
      <c r="M35" s="7">
        <v>10101.738716442205</v>
      </c>
      <c r="N35" s="7">
        <v>9339.7823529411598</v>
      </c>
      <c r="O35" s="8">
        <f t="shared" si="2"/>
        <v>-7.5428239126878083</v>
      </c>
      <c r="P35" s="9">
        <f t="shared" si="3"/>
        <v>33.544698522840548</v>
      </c>
    </row>
    <row r="36" spans="1:16" x14ac:dyDescent="0.3">
      <c r="A36" s="6" t="s">
        <v>40</v>
      </c>
      <c r="B36" s="7">
        <v>2055</v>
      </c>
      <c r="C36" s="7">
        <v>2915.7416229363598</v>
      </c>
      <c r="D36" s="7">
        <v>2804.2325878717002</v>
      </c>
      <c r="E36" s="8">
        <f t="shared" si="0"/>
        <v>-3.8243798485944751</v>
      </c>
      <c r="F36" s="9">
        <f t="shared" si="1"/>
        <v>36.459006709085173</v>
      </c>
      <c r="K36" s="6" t="s">
        <v>40</v>
      </c>
      <c r="L36" s="7">
        <v>7447.5</v>
      </c>
      <c r="M36" s="7">
        <v>10137.531494393101</v>
      </c>
      <c r="N36" s="7">
        <v>12619.046645422652</v>
      </c>
      <c r="O36" s="8">
        <f t="shared" si="2"/>
        <v>24.47849510901186</v>
      </c>
      <c r="P36" s="9">
        <f t="shared" si="3"/>
        <v>69.440035520948669</v>
      </c>
    </row>
    <row r="37" spans="1:16" x14ac:dyDescent="0.3">
      <c r="A37" s="6" t="s">
        <v>41</v>
      </c>
      <c r="B37" s="7">
        <v>2111.1111111111113</v>
      </c>
      <c r="C37" s="7">
        <v>2608.58722694167</v>
      </c>
      <c r="D37" s="7">
        <v>2420.6666666666702</v>
      </c>
      <c r="E37" s="8">
        <f t="shared" si="0"/>
        <v>-7.2039208938134607</v>
      </c>
      <c r="F37" s="9">
        <f t="shared" si="1"/>
        <v>14.663157894736997</v>
      </c>
      <c r="K37" s="6" t="s">
        <v>41</v>
      </c>
      <c r="L37" s="7">
        <v>7500</v>
      </c>
      <c r="M37" s="7">
        <v>10499.973461657401</v>
      </c>
      <c r="N37" s="7">
        <v>10893.000000000016</v>
      </c>
      <c r="O37" s="8">
        <f t="shared" si="2"/>
        <v>3.7431193495662143</v>
      </c>
      <c r="P37" s="9">
        <f t="shared" si="3"/>
        <v>45.240000000000208</v>
      </c>
    </row>
    <row r="38" spans="1:16" x14ac:dyDescent="0.3">
      <c r="A38" s="6" t="s">
        <v>42</v>
      </c>
      <c r="B38" s="7">
        <v>2044.44444444444</v>
      </c>
      <c r="C38" s="7">
        <v>2219.23327782143</v>
      </c>
      <c r="D38" s="7">
        <v>2194.3758702444602</v>
      </c>
      <c r="E38" s="8">
        <f t="shared" si="0"/>
        <v>-1.1200898898457154</v>
      </c>
      <c r="F38" s="9">
        <f t="shared" si="1"/>
        <v>7.3336023489140416</v>
      </c>
      <c r="K38" s="6" t="s">
        <v>42</v>
      </c>
      <c r="L38" s="7">
        <v>6359.99999999998</v>
      </c>
      <c r="M38" s="7">
        <v>10259.557464781499</v>
      </c>
      <c r="N38" s="7">
        <v>9874.6914161000714</v>
      </c>
      <c r="O38" s="8">
        <f t="shared" si="2"/>
        <v>-3.7512928798593634</v>
      </c>
      <c r="P38" s="9">
        <f t="shared" si="3"/>
        <v>55.262443649372671</v>
      </c>
    </row>
    <row r="39" spans="1:16" x14ac:dyDescent="0.3">
      <c r="A39" s="2" t="s">
        <v>43</v>
      </c>
      <c r="B39" s="3">
        <v>2057.6666666666665</v>
      </c>
      <c r="C39" s="3">
        <v>2636.7194402933833</v>
      </c>
      <c r="D39" s="3">
        <v>2247.4625398244343</v>
      </c>
      <c r="E39" s="4">
        <f t="shared" si="0"/>
        <v>-14.762924508404922</v>
      </c>
      <c r="F39" s="5">
        <f t="shared" si="1"/>
        <v>9.2238396156375018</v>
      </c>
      <c r="K39" s="2" t="s">
        <v>43</v>
      </c>
      <c r="L39" s="3">
        <v>7705.0000000000027</v>
      </c>
      <c r="M39" s="3">
        <v>9755.2091257905595</v>
      </c>
      <c r="N39" s="3">
        <v>10113.581429209953</v>
      </c>
      <c r="O39" s="4">
        <f t="shared" si="2"/>
        <v>3.6736506495994803</v>
      </c>
      <c r="P39" s="5">
        <f t="shared" si="3"/>
        <v>31.259979613367278</v>
      </c>
    </row>
    <row r="40" spans="1:16" x14ac:dyDescent="0.3">
      <c r="A40" s="6" t="s">
        <v>44</v>
      </c>
      <c r="B40" s="7">
        <v>1750</v>
      </c>
      <c r="C40" s="7">
        <v>2447.3126474175001</v>
      </c>
      <c r="D40" s="7">
        <v>2051.9047930954298</v>
      </c>
      <c r="E40" s="8">
        <f t="shared" si="0"/>
        <v>-16.156818162947843</v>
      </c>
      <c r="F40" s="9">
        <f t="shared" si="1"/>
        <v>17.251702462596</v>
      </c>
      <c r="K40" s="6" t="s">
        <v>44</v>
      </c>
      <c r="L40" s="7">
        <v>7650</v>
      </c>
      <c r="M40" s="7">
        <v>9399.4780983249984</v>
      </c>
      <c r="N40" s="7">
        <v>9233.5715689294339</v>
      </c>
      <c r="O40" s="8">
        <f t="shared" si="2"/>
        <v>-1.7650610774350213</v>
      </c>
      <c r="P40" s="9">
        <f t="shared" si="3"/>
        <v>20.700281946789985</v>
      </c>
    </row>
    <row r="41" spans="1:16" x14ac:dyDescent="0.3">
      <c r="A41" s="6" t="s">
        <v>45</v>
      </c>
      <c r="B41" s="7">
        <v>2137.1428571428601</v>
      </c>
      <c r="C41" s="7">
        <v>2354.75682654</v>
      </c>
      <c r="D41" s="7">
        <v>2076.0238424720001</v>
      </c>
      <c r="E41" s="8">
        <f t="shared" si="0"/>
        <v>-11.837017772980019</v>
      </c>
      <c r="F41" s="9">
        <f t="shared" si="1"/>
        <v>-2.8598469431552047</v>
      </c>
      <c r="K41" s="6" t="s">
        <v>45</v>
      </c>
      <c r="L41" s="7">
        <v>6617.1428571428696</v>
      </c>
      <c r="M41" s="7">
        <v>9693.2499173974993</v>
      </c>
      <c r="N41" s="7">
        <v>9342.1072911240008</v>
      </c>
      <c r="O41" s="8">
        <f t="shared" si="2"/>
        <v>-3.6225479510568164</v>
      </c>
      <c r="P41" s="9">
        <f t="shared" si="3"/>
        <v>41.180377888315803</v>
      </c>
    </row>
    <row r="42" spans="1:16" x14ac:dyDescent="0.3">
      <c r="A42" s="6" t="s">
        <v>46</v>
      </c>
      <c r="B42" s="7">
        <v>2190</v>
      </c>
      <c r="C42" s="7">
        <v>2659.2288175333301</v>
      </c>
      <c r="D42" s="7">
        <v>2345.9881736963453</v>
      </c>
      <c r="E42" s="8">
        <f t="shared" si="0"/>
        <v>-11.779379110652968</v>
      </c>
      <c r="F42" s="9">
        <f t="shared" si="1"/>
        <v>7.1227476573673556</v>
      </c>
      <c r="K42" s="6" t="s">
        <v>46</v>
      </c>
      <c r="L42" s="7">
        <v>8280</v>
      </c>
      <c r="M42" s="7">
        <v>10460.2720884675</v>
      </c>
      <c r="N42" s="7">
        <v>10556.946781633553</v>
      </c>
      <c r="O42" s="8">
        <f t="shared" si="2"/>
        <v>0.92420820747709342</v>
      </c>
      <c r="P42" s="9">
        <f t="shared" si="3"/>
        <v>27.499357266105704</v>
      </c>
    </row>
    <row r="43" spans="1:16" x14ac:dyDescent="0.3">
      <c r="A43" s="6" t="s">
        <v>47</v>
      </c>
      <c r="B43" s="7">
        <v>1972.8571428571399</v>
      </c>
      <c r="C43" s="7">
        <v>2714.2781319021401</v>
      </c>
      <c r="D43" s="7">
        <v>2324.22352941176</v>
      </c>
      <c r="E43" s="8">
        <f t="shared" si="0"/>
        <v>-14.370472867385686</v>
      </c>
      <c r="F43" s="9">
        <f t="shared" si="1"/>
        <v>17.810026834774391</v>
      </c>
      <c r="K43" s="6" t="s">
        <v>47</v>
      </c>
      <c r="L43" s="7">
        <v>7707.8571428571431</v>
      </c>
      <c r="M43" s="7">
        <v>9869.1843945208493</v>
      </c>
      <c r="N43" s="7">
        <v>10459.00588235292</v>
      </c>
      <c r="O43" s="8">
        <f t="shared" si="2"/>
        <v>5.9763954573543714</v>
      </c>
      <c r="P43" s="9">
        <f t="shared" si="3"/>
        <v>35.692783201687405</v>
      </c>
    </row>
    <row r="44" spans="1:16" x14ac:dyDescent="0.3">
      <c r="A44" s="6" t="s">
        <v>48</v>
      </c>
      <c r="B44" s="7">
        <v>2146</v>
      </c>
      <c r="C44" s="7">
        <v>2982.3030723040001</v>
      </c>
      <c r="D44" s="7">
        <v>2408.3015669377401</v>
      </c>
      <c r="E44" s="8">
        <f t="shared" si="0"/>
        <v>-19.246920633147155</v>
      </c>
      <c r="F44" s="9">
        <f t="shared" si="1"/>
        <v>12.222812998030761</v>
      </c>
      <c r="K44" s="6" t="s">
        <v>48</v>
      </c>
      <c r="L44" s="7">
        <v>8550</v>
      </c>
      <c r="M44" s="7">
        <v>9241.6488928899998</v>
      </c>
      <c r="N44" s="7">
        <v>10837.357051219831</v>
      </c>
      <c r="O44" s="8">
        <f t="shared" si="2"/>
        <v>17.266487580560195</v>
      </c>
      <c r="P44" s="9">
        <f t="shared" si="3"/>
        <v>26.752714049354751</v>
      </c>
    </row>
    <row r="45" spans="1:16" ht="15" thickBot="1" x14ac:dyDescent="0.35">
      <c r="A45" s="6" t="s">
        <v>49</v>
      </c>
      <c r="B45" s="7">
        <v>2150</v>
      </c>
      <c r="C45" s="7">
        <v>2662.4371460633301</v>
      </c>
      <c r="D45" s="7">
        <v>2278.3333333333298</v>
      </c>
      <c r="E45" s="8">
        <f t="shared" si="0"/>
        <v>-14.426774855434047</v>
      </c>
      <c r="F45" s="9">
        <f t="shared" si="1"/>
        <v>5.9689922480618378</v>
      </c>
      <c r="K45" s="6" t="s">
        <v>49</v>
      </c>
      <c r="L45" s="7">
        <v>7425</v>
      </c>
      <c r="M45" s="7">
        <v>9867.42136314251</v>
      </c>
      <c r="N45" s="7">
        <v>10252.499999999984</v>
      </c>
      <c r="O45" s="8">
        <f t="shared" si="2"/>
        <v>3.9025255199483695</v>
      </c>
      <c r="P45" s="9">
        <f t="shared" si="3"/>
        <v>38.080808080807884</v>
      </c>
    </row>
    <row r="46" spans="1:16" ht="15" thickBot="1" x14ac:dyDescent="0.35">
      <c r="A46" s="10" t="s">
        <v>50</v>
      </c>
      <c r="B46" s="11">
        <v>2068.5548428880852</v>
      </c>
      <c r="C46" s="11">
        <v>2605.2564096131819</v>
      </c>
      <c r="D46" s="11">
        <v>2315.7820704376836</v>
      </c>
      <c r="E46" s="11">
        <f t="shared" si="0"/>
        <v>-11.111165031870257</v>
      </c>
      <c r="F46" s="12">
        <f t="shared" si="1"/>
        <v>11.951688319968511</v>
      </c>
      <c r="K46" s="10" t="s">
        <v>50</v>
      </c>
      <c r="L46" s="11">
        <v>7680.6049011044906</v>
      </c>
      <c r="M46" s="11">
        <v>9929.2082444569387</v>
      </c>
      <c r="N46" s="11">
        <v>10421.019316969579</v>
      </c>
      <c r="O46" s="11">
        <f t="shared" si="2"/>
        <v>4.9531751213617525</v>
      </c>
      <c r="P46" s="12">
        <f t="shared" si="3"/>
        <v>35.679669129589143</v>
      </c>
    </row>
    <row r="47" spans="1:16" x14ac:dyDescent="0.3">
      <c r="B47" s="7"/>
      <c r="C47" s="7"/>
      <c r="D47" s="7"/>
      <c r="L47" s="7"/>
      <c r="M47" s="7"/>
      <c r="N47" s="7"/>
    </row>
    <row r="48" spans="1:16" x14ac:dyDescent="0.3">
      <c r="A48" s="13" t="s">
        <v>51</v>
      </c>
      <c r="C48" s="14"/>
      <c r="D48" s="14"/>
      <c r="E48" s="14"/>
      <c r="F48" s="14"/>
      <c r="K48" s="13" t="s">
        <v>51</v>
      </c>
      <c r="M48" s="14"/>
      <c r="N48" s="14"/>
      <c r="O48" s="14"/>
      <c r="P48" s="14"/>
    </row>
    <row r="49" spans="1:16" x14ac:dyDescent="0.3">
      <c r="A49" s="15" t="s">
        <v>40</v>
      </c>
      <c r="B49" s="16">
        <v>2804.2325878717002</v>
      </c>
      <c r="K49" s="15" t="s">
        <v>40</v>
      </c>
      <c r="L49" s="17">
        <v>12619.046645422652</v>
      </c>
    </row>
    <row r="50" spans="1:16" x14ac:dyDescent="0.3">
      <c r="A50" s="15" t="s">
        <v>19</v>
      </c>
      <c r="B50" s="16">
        <v>2650</v>
      </c>
      <c r="K50" s="15" t="s">
        <v>19</v>
      </c>
      <c r="L50" s="17">
        <v>11925</v>
      </c>
    </row>
    <row r="51" spans="1:16" x14ac:dyDescent="0.3">
      <c r="A51" s="15" t="s">
        <v>11</v>
      </c>
      <c r="B51" s="16">
        <v>2631.1624999999999</v>
      </c>
      <c r="K51" s="15" t="s">
        <v>11</v>
      </c>
      <c r="L51" s="17">
        <v>11840.231249999999</v>
      </c>
    </row>
    <row r="52" spans="1:16" x14ac:dyDescent="0.3">
      <c r="A52" s="18"/>
      <c r="K52" s="18"/>
    </row>
    <row r="53" spans="1:16" x14ac:dyDescent="0.3">
      <c r="A53" s="13" t="s">
        <v>52</v>
      </c>
      <c r="C53" s="14"/>
      <c r="D53" s="14"/>
      <c r="E53" s="14"/>
      <c r="F53" s="14"/>
      <c r="K53" s="13" t="s">
        <v>52</v>
      </c>
      <c r="M53" s="14"/>
      <c r="N53" s="14"/>
      <c r="O53" s="14"/>
      <c r="P53" s="14"/>
    </row>
    <row r="54" spans="1:16" x14ac:dyDescent="0.3">
      <c r="A54" s="15" t="s">
        <v>17</v>
      </c>
      <c r="B54" s="16">
        <v>1954.0833333333301</v>
      </c>
      <c r="K54" s="15" t="s">
        <v>17</v>
      </c>
      <c r="L54" s="17">
        <v>8793.3749999999854</v>
      </c>
    </row>
    <row r="55" spans="1:16" x14ac:dyDescent="0.3">
      <c r="A55" s="15" t="s">
        <v>8</v>
      </c>
      <c r="B55" s="16">
        <v>1981.62745098039</v>
      </c>
      <c r="K55" s="15" t="s">
        <v>8</v>
      </c>
      <c r="L55" s="17">
        <v>8917.3235294117549</v>
      </c>
    </row>
    <row r="56" spans="1:16" x14ac:dyDescent="0.3">
      <c r="A56" s="15" t="s">
        <v>10</v>
      </c>
      <c r="B56" s="16">
        <v>1982.0207128158511</v>
      </c>
      <c r="K56" s="15" t="s">
        <v>10</v>
      </c>
      <c r="L56" s="17">
        <v>8919.0932076713307</v>
      </c>
    </row>
  </sheetData>
  <mergeCells count="2">
    <mergeCell ref="A1:F1"/>
    <mergeCell ref="K1:P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NHK JANUARY 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Vee Onuorah</cp:lastModifiedBy>
  <dcterms:created xsi:type="dcterms:W3CDTF">2026-02-19T16:41:05Z</dcterms:created>
  <dcterms:modified xsi:type="dcterms:W3CDTF">2026-02-26T15:21:36Z</dcterms:modified>
</cp:coreProperties>
</file>